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9440" windowHeight="126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45621"/>
</workbook>
</file>

<file path=xl/calcChain.xml><?xml version="1.0" encoding="utf-8"?>
<calcChain xmlns="http://schemas.openxmlformats.org/spreadsheetml/2006/main">
  <c r="H35" i="1" l="1"/>
  <c r="F12" i="1" l="1"/>
  <c r="F43" i="1" s="1"/>
  <c r="F47" i="1" s="1"/>
  <c r="F50" i="1" l="1"/>
  <c r="F53" i="1"/>
  <c r="G34" i="1" s="1"/>
  <c r="E12" i="1"/>
  <c r="E43" i="1" s="1"/>
  <c r="D12" i="1"/>
  <c r="D43" i="1" s="1"/>
  <c r="D47" i="1" s="1"/>
  <c r="D53" i="1" s="1"/>
  <c r="G31" i="1" l="1"/>
  <c r="G27" i="1"/>
  <c r="G32" i="1"/>
  <c r="G24" i="1"/>
  <c r="G25" i="1"/>
  <c r="B12" i="1"/>
  <c r="C12" i="1"/>
  <c r="C43" i="1" s="1"/>
  <c r="C47" i="1" s="1"/>
  <c r="C53" i="1" s="1"/>
  <c r="G41" i="1" l="1"/>
  <c r="G39" i="1"/>
  <c r="G37" i="1"/>
  <c r="G23" i="1"/>
  <c r="G29" i="1"/>
  <c r="G36" i="1"/>
  <c r="G30" i="1"/>
  <c r="G26" i="1"/>
  <c r="G17" i="1"/>
  <c r="G20" i="1"/>
  <c r="G15" i="1"/>
  <c r="G22" i="1"/>
  <c r="G21" i="1"/>
  <c r="G14" i="1"/>
  <c r="G16" i="1"/>
  <c r="G33" i="1"/>
  <c r="G28" i="1"/>
  <c r="G19" i="1"/>
  <c r="G18" i="1"/>
  <c r="G38" i="1"/>
  <c r="E47" i="1"/>
  <c r="E53" i="1" s="1"/>
  <c r="H43" i="1"/>
  <c r="H53" i="1" l="1"/>
  <c r="H34" i="1" s="1"/>
  <c r="H50" i="1"/>
  <c r="I43" i="1"/>
  <c r="I53" i="1" s="1"/>
  <c r="G12" i="1"/>
  <c r="K43" i="1" l="1"/>
  <c r="L43" i="1" s="1"/>
  <c r="M43" i="1" s="1"/>
  <c r="N43" i="1" s="1"/>
  <c r="O43" i="1" s="1"/>
  <c r="P43" i="1" s="1"/>
  <c r="Q43" i="1" s="1"/>
  <c r="R43" i="1" s="1"/>
  <c r="R50" i="1" s="1"/>
  <c r="K53" i="1"/>
  <c r="K41" i="1" s="1"/>
  <c r="J33" i="1"/>
  <c r="J29" i="1"/>
  <c r="J25" i="1"/>
  <c r="J21" i="1"/>
  <c r="J17" i="1"/>
  <c r="J34" i="1"/>
  <c r="J38" i="1"/>
  <c r="J30" i="1"/>
  <c r="J26" i="1"/>
  <c r="J22" i="1"/>
  <c r="J18" i="1"/>
  <c r="J14" i="1"/>
  <c r="J39" i="1"/>
  <c r="J31" i="1"/>
  <c r="J27" i="1"/>
  <c r="J23" i="1"/>
  <c r="J19" i="1"/>
  <c r="J15" i="1"/>
  <c r="J40" i="1"/>
  <c r="J32" i="1"/>
  <c r="J28" i="1"/>
  <c r="J24" i="1"/>
  <c r="J20" i="1"/>
  <c r="J16" i="1"/>
  <c r="H41" i="1"/>
  <c r="H40" i="1"/>
  <c r="I50" i="1"/>
  <c r="H14" i="1"/>
  <c r="H39" i="1"/>
  <c r="K20" i="1" l="1"/>
  <c r="K40" i="1"/>
  <c r="K27" i="1"/>
  <c r="K18" i="1"/>
  <c r="K38" i="1"/>
  <c r="K25" i="1"/>
  <c r="K16" i="1"/>
  <c r="K32" i="1"/>
  <c r="K23" i="1"/>
  <c r="K14" i="1"/>
  <c r="K30" i="1"/>
  <c r="K21" i="1"/>
  <c r="K28" i="1"/>
  <c r="K19" i="1"/>
  <c r="K39" i="1"/>
  <c r="K26" i="1"/>
  <c r="J12" i="1"/>
  <c r="K17" i="1"/>
  <c r="K33" i="1"/>
  <c r="K24" i="1"/>
  <c r="K15" i="1"/>
  <c r="K31" i="1"/>
  <c r="K22" i="1"/>
  <c r="K34" i="1"/>
  <c r="K29" i="1"/>
  <c r="R53" i="1"/>
  <c r="R41" i="1" s="1"/>
  <c r="H15" i="1"/>
  <c r="H19" i="1"/>
  <c r="H23" i="1"/>
  <c r="H27" i="1"/>
  <c r="H31" i="1"/>
  <c r="H38" i="1"/>
  <c r="H18" i="1"/>
  <c r="H22" i="1"/>
  <c r="H26" i="1"/>
  <c r="H30" i="1"/>
  <c r="H20" i="1"/>
  <c r="H28" i="1"/>
  <c r="H17" i="1"/>
  <c r="H21" i="1"/>
  <c r="H25" i="1"/>
  <c r="H29" i="1"/>
  <c r="H33" i="1"/>
  <c r="H16" i="1"/>
  <c r="H24" i="1"/>
  <c r="H32" i="1"/>
  <c r="F51" i="1"/>
  <c r="K50" i="1"/>
  <c r="R22" i="1" l="1"/>
  <c r="R15" i="1"/>
  <c r="R33" i="1"/>
  <c r="R29" i="1"/>
  <c r="R31" i="1"/>
  <c r="R24" i="1"/>
  <c r="R17" i="1"/>
  <c r="R38" i="1"/>
  <c r="R40" i="1"/>
  <c r="R39" i="1"/>
  <c r="R34" i="1"/>
  <c r="R14" i="1"/>
  <c r="R26" i="1"/>
  <c r="R19" i="1"/>
  <c r="R28" i="1"/>
  <c r="R21" i="1"/>
  <c r="R30" i="1"/>
  <c r="R23" i="1"/>
  <c r="R32" i="1"/>
  <c r="R16" i="1"/>
  <c r="R25" i="1"/>
  <c r="R18" i="1"/>
  <c r="R27" i="1"/>
  <c r="R20" i="1"/>
  <c r="H12" i="1"/>
  <c r="H51" i="1" s="1"/>
  <c r="L50" i="1"/>
  <c r="M50" i="1" l="1"/>
  <c r="L53" i="1"/>
  <c r="L41" i="1" l="1"/>
  <c r="L17" i="1"/>
  <c r="L33" i="1"/>
  <c r="L24" i="1"/>
  <c r="L15" i="1"/>
  <c r="L31" i="1"/>
  <c r="L22" i="1"/>
  <c r="L29" i="1"/>
  <c r="L20" i="1"/>
  <c r="L27" i="1"/>
  <c r="L18" i="1"/>
  <c r="L25" i="1"/>
  <c r="L16" i="1"/>
  <c r="L32" i="1"/>
  <c r="L23" i="1"/>
  <c r="L30" i="1"/>
  <c r="L21" i="1"/>
  <c r="L28" i="1"/>
  <c r="L19" i="1"/>
  <c r="L26" i="1"/>
  <c r="L34" i="1"/>
  <c r="L40" i="1"/>
  <c r="L38" i="1"/>
  <c r="L39" i="1"/>
  <c r="L14" i="1"/>
  <c r="K12" i="1"/>
  <c r="K51" i="1" s="1"/>
  <c r="N50" i="1"/>
  <c r="M53" i="1"/>
  <c r="M41" i="1" l="1"/>
  <c r="M40" i="1"/>
  <c r="M38" i="1"/>
  <c r="M39" i="1"/>
  <c r="M14" i="1"/>
  <c r="M17" i="1"/>
  <c r="M33" i="1"/>
  <c r="M24" i="1"/>
  <c r="M15" i="1"/>
  <c r="M31" i="1"/>
  <c r="M22" i="1"/>
  <c r="M29" i="1"/>
  <c r="M20" i="1"/>
  <c r="M27" i="1"/>
  <c r="M18" i="1"/>
  <c r="M25" i="1"/>
  <c r="M16" i="1"/>
  <c r="M32" i="1"/>
  <c r="M23" i="1"/>
  <c r="M30" i="1"/>
  <c r="M21" i="1"/>
  <c r="M28" i="1"/>
  <c r="M19" i="1"/>
  <c r="M26" i="1"/>
  <c r="M34" i="1"/>
  <c r="L12" i="1"/>
  <c r="L51" i="1" s="1"/>
  <c r="O50" i="1"/>
  <c r="N53" i="1"/>
  <c r="N41" i="1" l="1"/>
  <c r="N17" i="1"/>
  <c r="N33" i="1"/>
  <c r="N24" i="1"/>
  <c r="N15" i="1"/>
  <c r="N31" i="1"/>
  <c r="N22" i="1"/>
  <c r="N29" i="1"/>
  <c r="N20" i="1"/>
  <c r="N27" i="1"/>
  <c r="N18" i="1"/>
  <c r="N25" i="1"/>
  <c r="N16" i="1"/>
  <c r="N32" i="1"/>
  <c r="N23" i="1"/>
  <c r="N30" i="1"/>
  <c r="N21" i="1"/>
  <c r="N28" i="1"/>
  <c r="N19" i="1"/>
  <c r="N26" i="1"/>
  <c r="N34" i="1"/>
  <c r="N40" i="1"/>
  <c r="N38" i="1"/>
  <c r="N39" i="1"/>
  <c r="N14" i="1"/>
  <c r="M12" i="1"/>
  <c r="M51" i="1" s="1"/>
  <c r="P50" i="1"/>
  <c r="O53" i="1"/>
  <c r="O41" i="1" l="1"/>
  <c r="O34" i="1"/>
  <c r="O40" i="1"/>
  <c r="O38" i="1"/>
  <c r="O14" i="1"/>
  <c r="O39" i="1"/>
  <c r="O17" i="1"/>
  <c r="O33" i="1"/>
  <c r="O24" i="1"/>
  <c r="O15" i="1"/>
  <c r="O31" i="1"/>
  <c r="O22" i="1"/>
  <c r="O29" i="1"/>
  <c r="O20" i="1"/>
  <c r="O27" i="1"/>
  <c r="O18" i="1"/>
  <c r="O25" i="1"/>
  <c r="O16" i="1"/>
  <c r="O32" i="1"/>
  <c r="O23" i="1"/>
  <c r="O30" i="1"/>
  <c r="O21" i="1"/>
  <c r="O28" i="1"/>
  <c r="O19" i="1"/>
  <c r="O26" i="1"/>
  <c r="N12" i="1"/>
  <c r="N51" i="1" s="1"/>
  <c r="Q50" i="1"/>
  <c r="P53" i="1"/>
  <c r="P41" i="1" l="1"/>
  <c r="P20" i="1"/>
  <c r="P27" i="1"/>
  <c r="P18" i="1"/>
  <c r="P25" i="1"/>
  <c r="P16" i="1"/>
  <c r="P32" i="1"/>
  <c r="P23" i="1"/>
  <c r="P30" i="1"/>
  <c r="P21" i="1"/>
  <c r="P28" i="1"/>
  <c r="P19" i="1"/>
  <c r="P26" i="1"/>
  <c r="P14" i="1"/>
  <c r="P34" i="1"/>
  <c r="P40" i="1"/>
  <c r="P38" i="1"/>
  <c r="P39" i="1"/>
  <c r="P17" i="1"/>
  <c r="P33" i="1"/>
  <c r="P24" i="1"/>
  <c r="P15" i="1"/>
  <c r="P31" i="1"/>
  <c r="P22" i="1"/>
  <c r="P29" i="1"/>
  <c r="O12" i="1"/>
  <c r="O51" i="1" s="1"/>
  <c r="Q53" i="1"/>
  <c r="Q41" i="1" l="1"/>
  <c r="Q14" i="1"/>
  <c r="Q34" i="1"/>
  <c r="Q40" i="1"/>
  <c r="Q38" i="1"/>
  <c r="Q39" i="1"/>
  <c r="Q17" i="1"/>
  <c r="Q33" i="1"/>
  <c r="Q24" i="1"/>
  <c r="Q15" i="1"/>
  <c r="Q31" i="1"/>
  <c r="Q22" i="1"/>
  <c r="Q29" i="1"/>
  <c r="Q20" i="1"/>
  <c r="Q27" i="1"/>
  <c r="Q18" i="1"/>
  <c r="Q25" i="1"/>
  <c r="Q16" i="1"/>
  <c r="Q32" i="1"/>
  <c r="Q23" i="1"/>
  <c r="Q30" i="1"/>
  <c r="Q21" i="1"/>
  <c r="Q28" i="1"/>
  <c r="Q19" i="1"/>
  <c r="Q26" i="1"/>
  <c r="P12" i="1"/>
  <c r="P51" i="1" s="1"/>
  <c r="Q12" i="1" l="1"/>
  <c r="Q51" i="1" s="1"/>
  <c r="R12" i="1" l="1"/>
  <c r="R51" i="1" s="1"/>
  <c r="I12" i="1"/>
  <c r="I51" i="1" s="1"/>
</calcChain>
</file>

<file path=xl/sharedStrings.xml><?xml version="1.0" encoding="utf-8"?>
<sst xmlns="http://schemas.openxmlformats.org/spreadsheetml/2006/main" count="60" uniqueCount="57">
  <si>
    <t>(в млн. рублей)</t>
  </si>
  <si>
    <t>Информация о показателях финансового обеспечения государственных программ Томской области</t>
  </si>
  <si>
    <t>Наименование государственной программы Томской области</t>
  </si>
  <si>
    <t>в том числе:</t>
  </si>
  <si>
    <t xml:space="preserve">Непрограммные </t>
  </si>
  <si>
    <t>ВСЕГО</t>
  </si>
  <si>
    <t>1. Государственная программа "Улучшение инвестиционного климата и укрепление международных и межрегиональных связей Томской области"</t>
  </si>
  <si>
    <t>2. Государственная программа "Развитие инновационной деятельности и науки в Томской области"</t>
  </si>
  <si>
    <t>3. Государственная программа "Развитие предпринимательства в Томской области"</t>
  </si>
  <si>
    <t>4. Государственная программа "Совершенствование механизмов управления экономическим развитием Томской области"</t>
  </si>
  <si>
    <t>5. Государственная программа "Развитие рынка труда в Томской области"</t>
  </si>
  <si>
    <t>6. Государственная программа "Развитие сельского хозяйства и регулируемых рынков в Томской области"</t>
  </si>
  <si>
    <t>7. Государственная программа "Развитие здравоохранения в Томской области"</t>
  </si>
  <si>
    <t>8. Государственная программа "Развитие молодежной политики, физической культуры и спорта в Томской области"</t>
  </si>
  <si>
    <t>9. Государственная программа "Развитие образования в Томской области"</t>
  </si>
  <si>
    <t>10. Государственная программа "Развитие культуры и туризма в Томской области"</t>
  </si>
  <si>
    <t>11. Государственная программа "Социальная поддержка населения Томской области"</t>
  </si>
  <si>
    <t>12. Государственная программа "Детство под защитой"</t>
  </si>
  <si>
    <t>13. Государственная программа "Обеспечение доступности жилья и улучшение качества жилищных условий населения Томской области"</t>
  </si>
  <si>
    <t>Гос долг, условно-утвержденные расходы</t>
  </si>
  <si>
    <t>из них в т.ч. гос. долг, условно-утвержденные расходы</t>
  </si>
  <si>
    <t>уд, вес</t>
  </si>
  <si>
    <t>14. Государственная программа "Обеспечение безопасности населения  Томской области"</t>
  </si>
  <si>
    <t>15. Государственная программа "Воспроизводство и использование природных ресурсов Томской области"</t>
  </si>
  <si>
    <t>16. Государственная программа "Развитие промышленного использования возобновляемых природных ресурсов Томской области"</t>
  </si>
  <si>
    <t>17. Государственная программа "Повышение энергоэффективности в Томской области"</t>
  </si>
  <si>
    <t>18. Государственная программа "Развитие транспортной системы в Томской области"</t>
  </si>
  <si>
    <t>19. Государственная программа "Развитие коммунальной и коммуникационной инфраструктуры в Томской области"</t>
  </si>
  <si>
    <t>20. Государственная программа "Развитие информационного общества в Томской области"</t>
  </si>
  <si>
    <t>21. 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</si>
  <si>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22. Государственная программа "Эффективное управление государственным имуществом Томской области"</t>
  </si>
  <si>
    <t>23. Государственная программа "Повышение эффективности регионального и муниципального управления"</t>
  </si>
  <si>
    <t>24. Государственная программа "Содействие созданию в Томской области новых мест в общеобразовательных организациях"</t>
  </si>
  <si>
    <t>начиная с 2020 г. индексация 2 %</t>
  </si>
  <si>
    <t>Объем расходов за минусом гос. долга, условно-утвержденных расходов, непрограммных расходов</t>
  </si>
  <si>
    <t>Приложение № 3 
к Бюджетному прогнозу Томской области до 2030 года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</si>
  <si>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</si>
  <si>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</si>
  <si>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</si>
  <si>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</si>
  <si>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</si>
  <si>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</si>
  <si>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</si>
  <si>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</si>
  <si>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</si>
  <si>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</si>
  <si>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</si>
  <si>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</si>
  <si>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</si>
  <si>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</si>
  <si>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</si>
  <si>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-</t>
  </si>
  <si>
    <t>Приложение № 4</t>
  </si>
  <si>
    <t>25. Государственная программа "Формирование комфортной городской среды Томской области на 2018 - 2022 годы"</t>
  </si>
  <si>
    <t>к постановлению Администрации</t>
  </si>
  <si>
    <t xml:space="preserve">Томской области </t>
  </si>
  <si>
    <t>от 28.02.2018 № 96а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</si>
</sst>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%"/>
    <numFmt numFmtId="166" formatCode="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/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164" fontId="1" fillId="0" borderId="1" xfId="0" applyNumberFormat="1" applyFont="1" applyBorder="1" applyAlignment="1">
      <alignment wrapText="1"/>
    </xf>
    <xf numFmtId="166" fontId="1" fillId="0" borderId="0" xfId="0" applyNumberFormat="1" applyFont="1" applyAlignment="1">
      <alignment wrapText="1"/>
    </xf>
    <xf numFmtId="166" fontId="1" fillId="0" borderId="0" xfId="0" applyNumberFormat="1" applyFont="1"/>
    <xf numFmtId="165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left" wrapText="1"/>
    </xf>
    <xf numFmtId="0" fontId="1" fillId="0" borderId="0" xfId="0" applyFont="1" applyAlignment="1">
      <alignment vertical="center"/>
    </xf>
    <xf numFmtId="165" fontId="1" fillId="0" borderId="0" xfId="1" applyNumberFormat="1" applyFont="1" applyAlignment="1">
      <alignment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6" fontId="1" fillId="0" borderId="1" xfId="0" applyNumberFormat="1" applyFont="1" applyBorder="1" applyAlignment="1">
      <alignment wrapText="1"/>
    </xf>
    <xf numFmtId="166" fontId="1" fillId="0" borderId="0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right" wrapText="1"/>
    </xf>
    <xf numFmtId="164" fontId="5" fillId="0" borderId="1" xfId="0" applyNumberFormat="1" applyFont="1" applyFill="1" applyBorder="1" applyAlignment="1">
      <alignment wrapText="1"/>
    </xf>
    <xf numFmtId="164" fontId="1" fillId="0" borderId="1" xfId="1" applyNumberFormat="1" applyFont="1" applyBorder="1" applyAlignment="1">
      <alignment wrapText="1"/>
    </xf>
    <xf numFmtId="164" fontId="8" fillId="0" borderId="1" xfId="0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164" fontId="1" fillId="0" borderId="0" xfId="0" applyNumberFormat="1" applyFont="1" applyBorder="1" applyAlignment="1">
      <alignment wrapText="1"/>
    </xf>
    <xf numFmtId="1" fontId="9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wrapText="1"/>
    </xf>
    <xf numFmtId="166" fontId="1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Fill="1" applyBorder="1" applyAlignment="1">
      <alignment wrapText="1"/>
    </xf>
    <xf numFmtId="0" fontId="1" fillId="0" borderId="0" xfId="0" applyFont="1" applyFill="1"/>
    <xf numFmtId="164" fontId="1" fillId="0" borderId="1" xfId="0" applyNumberFormat="1" applyFont="1" applyBorder="1" applyAlignment="1">
      <alignment horizontal="right" wrapText="1"/>
    </xf>
    <xf numFmtId="164" fontId="6" fillId="0" borderId="0" xfId="0" applyNumberFormat="1" applyFont="1" applyFill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166" fontId="1" fillId="0" borderId="0" xfId="0" applyNumberFormat="1" applyFont="1" applyFill="1" applyAlignment="1">
      <alignment wrapText="1"/>
    </xf>
    <xf numFmtId="2" fontId="10" fillId="0" borderId="1" xfId="0" applyNumberFormat="1" applyFont="1" applyFill="1" applyBorder="1" applyAlignment="1">
      <alignment wrapText="1"/>
    </xf>
    <xf numFmtId="4" fontId="9" fillId="0" borderId="1" xfId="0" applyNumberFormat="1" applyFont="1" applyFill="1" applyBorder="1" applyAlignment="1">
      <alignment wrapText="1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1" fontId="4" fillId="0" borderId="0" xfId="0" applyNumberFormat="1" applyFont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5"/>
  <sheetViews>
    <sheetView tabSelected="1" zoomScaleNormal="100" zoomScaleSheetLayoutView="87" workbookViewId="0">
      <selection activeCell="M4" sqref="M4"/>
    </sheetView>
  </sheetViews>
  <sheetFormatPr defaultColWidth="9.140625" defaultRowHeight="15" x14ac:dyDescent="0.25"/>
  <cols>
    <col min="1" max="1" width="38.5703125" style="3" customWidth="1"/>
    <col min="2" max="2" width="12" style="2" customWidth="1"/>
    <col min="3" max="3" width="12.28515625" style="2" customWidth="1"/>
    <col min="4" max="4" width="11" style="2" customWidth="1"/>
    <col min="5" max="5" width="10.7109375" style="2" customWidth="1"/>
    <col min="6" max="6" width="10.28515625" style="2" customWidth="1"/>
    <col min="7" max="7" width="7.7109375" style="2" hidden="1" customWidth="1"/>
    <col min="8" max="8" width="10" style="2" customWidth="1"/>
    <col min="9" max="9" width="9.7109375" style="2" customWidth="1"/>
    <col min="10" max="10" width="9.7109375" style="2" hidden="1" customWidth="1"/>
    <col min="11" max="13" width="9.5703125" style="2" customWidth="1"/>
    <col min="14" max="14" width="10" style="2" customWidth="1"/>
    <col min="15" max="16" width="9.5703125" style="2" customWidth="1"/>
    <col min="17" max="17" width="9.85546875" style="2" customWidth="1"/>
    <col min="18" max="18" width="11.7109375" style="1" customWidth="1"/>
    <col min="19" max="16384" width="9.140625" style="1"/>
  </cols>
  <sheetData>
    <row r="1" spans="1:18" ht="18.75" x14ac:dyDescent="0.3">
      <c r="M1" s="37" t="s">
        <v>52</v>
      </c>
      <c r="O1" s="1"/>
      <c r="P1" s="36"/>
      <c r="Q1" s="36"/>
      <c r="R1" s="36"/>
    </row>
    <row r="2" spans="1:18" ht="18.75" x14ac:dyDescent="0.3">
      <c r="M2" s="37" t="s">
        <v>54</v>
      </c>
      <c r="O2" s="1"/>
      <c r="P2" s="36"/>
      <c r="Q2" s="36"/>
      <c r="R2" s="36"/>
    </row>
    <row r="3" spans="1:18" ht="18.75" x14ac:dyDescent="0.3">
      <c r="M3" s="37" t="s">
        <v>55</v>
      </c>
      <c r="O3" s="1"/>
      <c r="P3" s="36"/>
      <c r="Q3" s="36"/>
      <c r="R3" s="36"/>
    </row>
    <row r="4" spans="1:18" ht="18.75" x14ac:dyDescent="0.3">
      <c r="M4" s="37" t="s">
        <v>56</v>
      </c>
      <c r="O4" s="1"/>
      <c r="P4" s="36"/>
      <c r="Q4" s="36"/>
      <c r="R4" s="36"/>
    </row>
    <row r="5" spans="1:18" ht="13.15" customHeight="1" x14ac:dyDescent="0.25"/>
    <row r="6" spans="1:18" ht="41.25" customHeight="1" x14ac:dyDescent="0.25">
      <c r="L6" s="1"/>
      <c r="M6" s="43" t="s">
        <v>35</v>
      </c>
      <c r="N6" s="43"/>
      <c r="O6" s="43"/>
      <c r="P6" s="43"/>
      <c r="Q6" s="43"/>
      <c r="R6" s="43"/>
    </row>
    <row r="7" spans="1:18" ht="8.25" customHeight="1" x14ac:dyDescent="0.25">
      <c r="O7" s="8"/>
      <c r="P7" s="8"/>
      <c r="Q7" s="8"/>
      <c r="R7" s="8"/>
    </row>
    <row r="8" spans="1:18" ht="27" customHeight="1" x14ac:dyDescent="0.25">
      <c r="A8" s="45" t="s">
        <v>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</row>
    <row r="9" spans="1:18" ht="21" customHeight="1" x14ac:dyDescent="0.25">
      <c r="Q9" s="46" t="s">
        <v>0</v>
      </c>
      <c r="R9" s="46"/>
    </row>
    <row r="10" spans="1:18" ht="63" customHeight="1" x14ac:dyDescent="0.25">
      <c r="A10" s="47" t="s">
        <v>2</v>
      </c>
      <c r="B10" s="42" t="s">
        <v>36</v>
      </c>
      <c r="C10" s="42" t="s">
        <v>37</v>
      </c>
      <c r="D10" s="42" t="s">
        <v>38</v>
      </c>
      <c r="E10" s="42" t="s">
        <v>39</v>
      </c>
      <c r="F10" s="42" t="s">
        <v>40</v>
      </c>
      <c r="G10" s="20" t="s">
        <v>21</v>
      </c>
      <c r="H10" s="42" t="s">
        <v>41</v>
      </c>
      <c r="I10" s="42" t="s">
        <v>42</v>
      </c>
      <c r="J10" s="20" t="s">
        <v>21</v>
      </c>
      <c r="K10" s="40" t="s">
        <v>43</v>
      </c>
      <c r="L10" s="40" t="s">
        <v>44</v>
      </c>
      <c r="M10" s="40" t="s">
        <v>45</v>
      </c>
      <c r="N10" s="40" t="s">
        <v>46</v>
      </c>
      <c r="O10" s="40" t="s">
        <v>47</v>
      </c>
      <c r="P10" s="40" t="s">
        <v>48</v>
      </c>
      <c r="Q10" s="40" t="s">
        <v>49</v>
      </c>
      <c r="R10" s="40" t="s">
        <v>50</v>
      </c>
    </row>
    <row r="11" spans="1:18" ht="29.25" customHeight="1" x14ac:dyDescent="0.25">
      <c r="A11" s="48"/>
      <c r="B11" s="42"/>
      <c r="C11" s="42"/>
      <c r="D11" s="42"/>
      <c r="E11" s="42"/>
      <c r="F11" s="42"/>
      <c r="G11" s="20"/>
      <c r="H11" s="42"/>
      <c r="I11" s="42"/>
      <c r="J11" s="39"/>
      <c r="K11" s="41"/>
      <c r="L11" s="41"/>
      <c r="M11" s="41"/>
      <c r="N11" s="41"/>
      <c r="O11" s="41"/>
      <c r="P11" s="41"/>
      <c r="Q11" s="41"/>
      <c r="R11" s="41"/>
    </row>
    <row r="12" spans="1:18" ht="15.75" x14ac:dyDescent="0.25">
      <c r="A12" s="21" t="s">
        <v>5</v>
      </c>
      <c r="B12" s="17">
        <f>B14+B15+B16+B17+B18+B19+B20+B21+B22+B23+B24+B25+B26+B27+B28+B29+B30+B31+B32+B33+B34+B38+B39+B40</f>
        <v>55154.399999999994</v>
      </c>
      <c r="C12" s="26">
        <f>C14+C15+C16+C17+C18+C19+C20+C21+C22+C23+C24+C25+C26+C27+C28+C29+C30+C31+C32+C33+C34+C38+C39+C40</f>
        <v>58004.200000000004</v>
      </c>
      <c r="D12" s="26">
        <f>D14+D15+D16+D17+D18+D19+D20+D21+D22+D23+D24+D25+D26+D27+D28+D29+D30+D31+D32+D33+D34+D38+D39+D40+D41</f>
        <v>56179.279999999992</v>
      </c>
      <c r="E12" s="26">
        <f t="shared" ref="E12" si="0">E14+E15+E16+E17+E18+E19+E20+E21+E22+E23+E24+E25+E26+E27+E28+E29+E30+E31+E32+E33+E34+E38+E39+E40+E41</f>
        <v>55400.89</v>
      </c>
      <c r="F12" s="26">
        <f>F14+F15+F16+F17+F18+F19+F20+F21+F22+F23+F24+F25+F26+F27+F28+F29+F30+F31+F32+F33+F34+F38+F39+F40+F41</f>
        <v>58008.200000000012</v>
      </c>
      <c r="G12" s="34">
        <f>SUM(G14:G41)</f>
        <v>99.999999999999972</v>
      </c>
      <c r="H12" s="26">
        <f>H14+H15+H16+H17+H18+H19+H20+H21+H22+H23+H24+H25+H26+H27+H28+H29+H30+H31+H32+H33+H34+H38+H39+H40+H41</f>
        <v>58403.103999999978</v>
      </c>
      <c r="I12" s="26">
        <f t="shared" ref="I12:Q12" si="1">I14+I15+I16+I17+I18+I19+I20+I21+I22+I23+I24+I25+I26+I27+I28+I29+I30+I31+I32+I33+I34+I38+I39+I40+I41</f>
        <v>61011.086119999985</v>
      </c>
      <c r="J12" s="34">
        <f>SUM(J14:J41)</f>
        <v>100.00000000000001</v>
      </c>
      <c r="K12" s="26">
        <f t="shared" si="1"/>
        <v>62918.740793600002</v>
      </c>
      <c r="L12" s="26">
        <f t="shared" si="1"/>
        <v>65016.314447407982</v>
      </c>
      <c r="M12" s="26">
        <f t="shared" si="1"/>
        <v>68149.767470830237</v>
      </c>
      <c r="N12" s="26">
        <f t="shared" si="1"/>
        <v>70538.254184955134</v>
      </c>
      <c r="O12" s="26">
        <f t="shared" si="1"/>
        <v>72491.420810503798</v>
      </c>
      <c r="P12" s="26">
        <f t="shared" si="1"/>
        <v>74101.101434818891</v>
      </c>
      <c r="Q12" s="26">
        <f t="shared" si="1"/>
        <v>75665.405977863498</v>
      </c>
      <c r="R12" s="26">
        <f>R14+R15+R16+R17+R18+R19+R20+R21+R22+R23+R24+R25+R26+R27+R28+R29+R30+R31+R32+R33+R34+R38+R39+R40+R41</f>
        <v>77215.943157199377</v>
      </c>
    </row>
    <row r="13" spans="1:18" s="29" customFormat="1" ht="15.75" x14ac:dyDescent="0.25">
      <c r="A13" s="27" t="s">
        <v>3</v>
      </c>
      <c r="B13" s="26"/>
      <c r="C13" s="26"/>
      <c r="D13" s="26"/>
      <c r="E13" s="26"/>
      <c r="F13" s="26"/>
      <c r="G13" s="28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</row>
    <row r="14" spans="1:18" ht="78.75" x14ac:dyDescent="0.25">
      <c r="A14" s="11" t="s">
        <v>6</v>
      </c>
      <c r="B14" s="4">
        <v>1774.7</v>
      </c>
      <c r="C14" s="22">
        <v>1419.45</v>
      </c>
      <c r="D14" s="22">
        <v>61.51</v>
      </c>
      <c r="E14" s="22">
        <v>60.86</v>
      </c>
      <c r="F14" s="22">
        <v>60.86</v>
      </c>
      <c r="G14" s="35">
        <f>F14/F$53*100</f>
        <v>0.11880414241114624</v>
      </c>
      <c r="H14" s="22">
        <f>G14*H$53/100</f>
        <v>62.934464079510917</v>
      </c>
      <c r="I14" s="22">
        <v>65.92946545361572</v>
      </c>
      <c r="J14" s="35">
        <f>I14/I$53*100</f>
        <v>0.11940249313033469</v>
      </c>
      <c r="K14" s="22">
        <f>$J14*K$53/100</f>
        <v>68.497379260298942</v>
      </c>
      <c r="L14" s="22">
        <f t="shared" ref="L14:R29" si="2">$J14*L$53/100</f>
        <v>70.957149733452482</v>
      </c>
      <c r="M14" s="22">
        <f t="shared" si="2"/>
        <v>74.483450403032037</v>
      </c>
      <c r="N14" s="22">
        <f t="shared" si="2"/>
        <v>77.11317039128879</v>
      </c>
      <c r="O14" s="22">
        <f t="shared" si="2"/>
        <v>79.246612497577246</v>
      </c>
      <c r="P14" s="22">
        <f t="shared" si="2"/>
        <v>81.001165715672926</v>
      </c>
      <c r="Q14" s="22">
        <f t="shared" si="2"/>
        <v>82.708728284064378</v>
      </c>
      <c r="R14" s="22">
        <f t="shared" si="2"/>
        <v>84.402028387386622</v>
      </c>
    </row>
    <row r="15" spans="1:18" ht="63" x14ac:dyDescent="0.25">
      <c r="A15" s="11" t="s">
        <v>7</v>
      </c>
      <c r="B15" s="4">
        <v>108.4</v>
      </c>
      <c r="C15" s="22">
        <v>128.44999999999999</v>
      </c>
      <c r="D15" s="22">
        <v>156.68</v>
      </c>
      <c r="E15" s="22">
        <v>105.83</v>
      </c>
      <c r="F15" s="22">
        <v>105.83</v>
      </c>
      <c r="G15" s="35">
        <f t="shared" ref="G15:G38" si="3">F15/F$53*100</f>
        <v>0.20658958907938887</v>
      </c>
      <c r="H15" s="22">
        <f t="shared" ref="H15:H33" si="4">G15*H$53/100</f>
        <v>109.43730419872891</v>
      </c>
      <c r="I15" s="22">
        <v>114.6453389575444</v>
      </c>
      <c r="J15" s="35">
        <f t="shared" ref="J15:J33" si="5">I15/I$53*100</f>
        <v>0.20763006651303514</v>
      </c>
      <c r="K15" s="22">
        <f t="shared" ref="K15:R33" si="6">$J15*K$53/100</f>
        <v>119.1107073137929</v>
      </c>
      <c r="L15" s="22">
        <f t="shared" si="2"/>
        <v>123.38802425716851</v>
      </c>
      <c r="M15" s="22">
        <f t="shared" si="2"/>
        <v>129.51994012738876</v>
      </c>
      <c r="N15" s="22">
        <f t="shared" si="2"/>
        <v>134.09278380726408</v>
      </c>
      <c r="O15" s="22">
        <f t="shared" si="2"/>
        <v>137.8026454258725</v>
      </c>
      <c r="P15" s="22">
        <f t="shared" si="2"/>
        <v>140.85365375763502</v>
      </c>
      <c r="Q15" s="22">
        <f t="shared" si="2"/>
        <v>143.82294962705441</v>
      </c>
      <c r="R15" s="22">
        <f t="shared" si="2"/>
        <v>146.76744436801062</v>
      </c>
    </row>
    <row r="16" spans="1:18" ht="47.25" x14ac:dyDescent="0.25">
      <c r="A16" s="11" t="s">
        <v>8</v>
      </c>
      <c r="B16" s="4">
        <v>416.3</v>
      </c>
      <c r="C16" s="22">
        <v>190.72</v>
      </c>
      <c r="D16" s="22">
        <v>234.69</v>
      </c>
      <c r="E16" s="22">
        <v>146.80000000000001</v>
      </c>
      <c r="F16" s="22">
        <v>160.30000000000001</v>
      </c>
      <c r="G16" s="35">
        <f t="shared" si="3"/>
        <v>0.31291988216409372</v>
      </c>
      <c r="H16" s="22">
        <f t="shared" si="4"/>
        <v>165.76395977564246</v>
      </c>
      <c r="I16" s="22">
        <v>173.65253552767993</v>
      </c>
      <c r="J16" s="35">
        <f t="shared" si="5"/>
        <v>0.31449588644089138</v>
      </c>
      <c r="K16" s="22">
        <f t="shared" si="6"/>
        <v>180.41619939904567</v>
      </c>
      <c r="L16" s="22">
        <f t="shared" si="2"/>
        <v>186.89502304095353</v>
      </c>
      <c r="M16" s="22">
        <f t="shared" si="2"/>
        <v>196.18299539280372</v>
      </c>
      <c r="N16" s="22">
        <f t="shared" si="2"/>
        <v>203.10945142496865</v>
      </c>
      <c r="O16" s="22">
        <f t="shared" si="2"/>
        <v>208.72875424517963</v>
      </c>
      <c r="P16" s="22">
        <f t="shared" si="2"/>
        <v>213.35009635593775</v>
      </c>
      <c r="Q16" s="22">
        <f t="shared" si="2"/>
        <v>217.84766914123429</v>
      </c>
      <c r="R16" s="22">
        <f t="shared" si="2"/>
        <v>222.30767582152603</v>
      </c>
    </row>
    <row r="17" spans="1:35" ht="63" x14ac:dyDescent="0.25">
      <c r="A17" s="11" t="s">
        <v>9</v>
      </c>
      <c r="B17" s="4">
        <v>371.7</v>
      </c>
      <c r="C17" s="22">
        <v>449.44</v>
      </c>
      <c r="D17" s="22">
        <v>492.39</v>
      </c>
      <c r="E17" s="22">
        <v>453.49</v>
      </c>
      <c r="F17" s="22">
        <v>453.53</v>
      </c>
      <c r="G17" s="35">
        <f t="shared" si="3"/>
        <v>0.88533096792190524</v>
      </c>
      <c r="H17" s="22">
        <f t="shared" si="4"/>
        <v>468.98894995038756</v>
      </c>
      <c r="I17" s="22">
        <v>491.30776318071531</v>
      </c>
      <c r="J17" s="35">
        <f t="shared" si="5"/>
        <v>0.88978989006573594</v>
      </c>
      <c r="K17" s="22">
        <f t="shared" si="6"/>
        <v>510.44391087616458</v>
      </c>
      <c r="L17" s="22">
        <f t="shared" si="2"/>
        <v>528.77417217569348</v>
      </c>
      <c r="M17" s="22">
        <f t="shared" si="2"/>
        <v>555.05223893012032</v>
      </c>
      <c r="N17" s="22">
        <f t="shared" si="2"/>
        <v>574.64896759055546</v>
      </c>
      <c r="O17" s="22">
        <f t="shared" si="2"/>
        <v>590.54742303690773</v>
      </c>
      <c r="P17" s="22">
        <f t="shared" si="2"/>
        <v>603.62239051970334</v>
      </c>
      <c r="Q17" s="22">
        <f t="shared" si="2"/>
        <v>616.34718269260122</v>
      </c>
      <c r="R17" s="22">
        <f t="shared" si="2"/>
        <v>628.96569067583721</v>
      </c>
    </row>
    <row r="18" spans="1:35" ht="47.25" x14ac:dyDescent="0.25">
      <c r="A18" s="11" t="s">
        <v>10</v>
      </c>
      <c r="B18" s="4">
        <v>808.3</v>
      </c>
      <c r="C18" s="22">
        <v>744.76</v>
      </c>
      <c r="D18" s="22">
        <v>798.64</v>
      </c>
      <c r="E18" s="22">
        <v>819.8</v>
      </c>
      <c r="F18" s="22">
        <v>828.01</v>
      </c>
      <c r="G18" s="35">
        <f t="shared" si="3"/>
        <v>1.6163492927678804</v>
      </c>
      <c r="H18" s="22">
        <f t="shared" si="4"/>
        <v>856.23341443437141</v>
      </c>
      <c r="I18" s="22">
        <v>896.9808854789411</v>
      </c>
      <c r="J18" s="35">
        <f t="shared" si="5"/>
        <v>1.6244899496688863</v>
      </c>
      <c r="K18" s="22">
        <f t="shared" si="6"/>
        <v>931.91776209858881</v>
      </c>
      <c r="L18" s="22">
        <f t="shared" si="2"/>
        <v>965.38333142944441</v>
      </c>
      <c r="M18" s="22">
        <f t="shared" si="2"/>
        <v>1013.3592140685927</v>
      </c>
      <c r="N18" s="22">
        <f t="shared" si="2"/>
        <v>1049.1369736393531</v>
      </c>
      <c r="O18" s="22">
        <f t="shared" si="2"/>
        <v>1078.1627935280799</v>
      </c>
      <c r="P18" s="22">
        <f t="shared" si="2"/>
        <v>1102.0337697048035</v>
      </c>
      <c r="Q18" s="22">
        <f t="shared" si="2"/>
        <v>1125.2654306028285</v>
      </c>
      <c r="R18" s="22">
        <f t="shared" si="2"/>
        <v>1148.303048390404</v>
      </c>
    </row>
    <row r="19" spans="1:35" ht="63" x14ac:dyDescent="0.25">
      <c r="A19" s="11" t="s">
        <v>11</v>
      </c>
      <c r="B19" s="4">
        <v>2399.1</v>
      </c>
      <c r="C19" s="22">
        <v>2203.67</v>
      </c>
      <c r="D19" s="22">
        <v>2061.8000000000002</v>
      </c>
      <c r="E19" s="22">
        <v>2063.2199999999998</v>
      </c>
      <c r="F19" s="22">
        <v>2133.65</v>
      </c>
      <c r="G19" s="35">
        <f t="shared" si="3"/>
        <v>4.165074900682586</v>
      </c>
      <c r="H19" s="22">
        <f t="shared" si="4"/>
        <v>2206.3772475065475</v>
      </c>
      <c r="I19" s="22">
        <v>2311.3769958118173</v>
      </c>
      <c r="J19" s="35">
        <f t="shared" si="5"/>
        <v>4.1860520780075356</v>
      </c>
      <c r="K19" s="22">
        <f t="shared" si="6"/>
        <v>2401.4037669854888</v>
      </c>
      <c r="L19" s="22">
        <f t="shared" si="2"/>
        <v>2487.6392134206521</v>
      </c>
      <c r="M19" s="22">
        <f t="shared" si="2"/>
        <v>2611.2654280714642</v>
      </c>
      <c r="N19" s="22">
        <f t="shared" si="2"/>
        <v>2703.4590207915435</v>
      </c>
      <c r="O19" s="22">
        <f t="shared" si="2"/>
        <v>2778.253939458687</v>
      </c>
      <c r="P19" s="22">
        <f t="shared" si="2"/>
        <v>2839.7656462248692</v>
      </c>
      <c r="Q19" s="22">
        <f t="shared" si="2"/>
        <v>2899.6299392588558</v>
      </c>
      <c r="R19" s="22">
        <f t="shared" si="2"/>
        <v>2958.9942140773492</v>
      </c>
    </row>
    <row r="20" spans="1:35" ht="47.25" x14ac:dyDescent="0.25">
      <c r="A20" s="11" t="s">
        <v>12</v>
      </c>
      <c r="B20" s="4">
        <v>9440.4</v>
      </c>
      <c r="C20" s="22">
        <v>10328.35</v>
      </c>
      <c r="D20" s="22">
        <v>9862.73</v>
      </c>
      <c r="E20" s="22">
        <v>9321.26</v>
      </c>
      <c r="F20" s="22">
        <v>9195.8799999999992</v>
      </c>
      <c r="G20" s="35">
        <f t="shared" si="3"/>
        <v>17.951177080443827</v>
      </c>
      <c r="H20" s="22">
        <f t="shared" si="4"/>
        <v>9509.3292727488133</v>
      </c>
      <c r="I20" s="22">
        <v>9961.8707324284533</v>
      </c>
      <c r="J20" s="35">
        <f t="shared" si="5"/>
        <v>18.041587225228099</v>
      </c>
      <c r="K20" s="22">
        <f t="shared" si="6"/>
        <v>10349.879723828422</v>
      </c>
      <c r="L20" s="22">
        <f t="shared" si="2"/>
        <v>10721.548374808757</v>
      </c>
      <c r="M20" s="22">
        <f t="shared" si="2"/>
        <v>11254.368581863855</v>
      </c>
      <c r="N20" s="22">
        <f t="shared" si="2"/>
        <v>11651.716420273493</v>
      </c>
      <c r="O20" s="22">
        <f t="shared" si="2"/>
        <v>11974.077208909312</v>
      </c>
      <c r="P20" s="22">
        <f t="shared" si="2"/>
        <v>12239.188297427578</v>
      </c>
      <c r="Q20" s="22">
        <f t="shared" si="2"/>
        <v>12497.199149734832</v>
      </c>
      <c r="R20" s="22">
        <f t="shared" si="2"/>
        <v>12753.054959037148</v>
      </c>
    </row>
    <row r="21" spans="1:35" ht="63" x14ac:dyDescent="0.25">
      <c r="A21" s="11" t="s">
        <v>13</v>
      </c>
      <c r="B21" s="4">
        <v>400.9</v>
      </c>
      <c r="C21" s="22">
        <v>460.73</v>
      </c>
      <c r="D21" s="22">
        <v>689.28</v>
      </c>
      <c r="E21" s="22">
        <v>455.45</v>
      </c>
      <c r="F21" s="22">
        <v>425.45</v>
      </c>
      <c r="G21" s="35">
        <f>F21/F$53*100</f>
        <v>0.83051630609303584</v>
      </c>
      <c r="H21" s="22">
        <f t="shared" si="4"/>
        <v>439.9518196291146</v>
      </c>
      <c r="I21" s="22">
        <v>460.88877879133753</v>
      </c>
      <c r="J21" s="35">
        <f t="shared" si="5"/>
        <v>0.83469915711963327</v>
      </c>
      <c r="K21" s="22">
        <f t="shared" si="6"/>
        <v>478.84012498018694</v>
      </c>
      <c r="L21" s="22">
        <f t="shared" si="2"/>
        <v>496.03548067856309</v>
      </c>
      <c r="M21" s="22">
        <f t="shared" si="2"/>
        <v>520.6865588887606</v>
      </c>
      <c r="N21" s="22">
        <f t="shared" si="2"/>
        <v>539.06996948691767</v>
      </c>
      <c r="O21" s="22">
        <f t="shared" si="2"/>
        <v>553.98408292957993</v>
      </c>
      <c r="P21" s="22">
        <f t="shared" si="2"/>
        <v>566.24952273632994</v>
      </c>
      <c r="Q21" s="22">
        <f t="shared" si="2"/>
        <v>578.18646809817915</v>
      </c>
      <c r="R21" s="22">
        <f t="shared" si="2"/>
        <v>590.02370978333272</v>
      </c>
    </row>
    <row r="22" spans="1:35" ht="47.25" x14ac:dyDescent="0.25">
      <c r="A22" s="11" t="s">
        <v>14</v>
      </c>
      <c r="B22" s="4">
        <v>14245.1</v>
      </c>
      <c r="C22" s="22">
        <v>14660.83</v>
      </c>
      <c r="D22" s="22">
        <v>15134.97</v>
      </c>
      <c r="E22" s="22">
        <v>14645.36</v>
      </c>
      <c r="F22" s="22">
        <v>14390.77</v>
      </c>
      <c r="G22" s="35">
        <f t="shared" si="3"/>
        <v>28.092065206803333</v>
      </c>
      <c r="H22" s="22">
        <f t="shared" si="4"/>
        <v>14881.291449909682</v>
      </c>
      <c r="I22" s="22">
        <v>15589.480341208175</v>
      </c>
      <c r="J22" s="35">
        <f t="shared" si="5"/>
        <v>28.233549393119066</v>
      </c>
      <c r="K22" s="22">
        <f t="shared" si="6"/>
        <v>16196.681408769833</v>
      </c>
      <c r="L22" s="22">
        <f t="shared" si="2"/>
        <v>16778.311233481363</v>
      </c>
      <c r="M22" s="22">
        <f t="shared" si="2"/>
        <v>17612.129535925753</v>
      </c>
      <c r="N22" s="22">
        <f t="shared" si="2"/>
        <v>18233.945104696795</v>
      </c>
      <c r="O22" s="22">
        <f t="shared" si="2"/>
        <v>18738.412318957602</v>
      </c>
      <c r="P22" s="22">
        <f t="shared" si="2"/>
        <v>19153.288622184267</v>
      </c>
      <c r="Q22" s="22">
        <f t="shared" si="2"/>
        <v>19557.053659685589</v>
      </c>
      <c r="R22" s="22">
        <f t="shared" si="2"/>
        <v>19957.446238191777</v>
      </c>
    </row>
    <row r="23" spans="1:35" ht="47.25" x14ac:dyDescent="0.25">
      <c r="A23" s="11" t="s">
        <v>15</v>
      </c>
      <c r="B23" s="4">
        <v>1232.4000000000001</v>
      </c>
      <c r="C23" s="22">
        <v>1585.33</v>
      </c>
      <c r="D23" s="22">
        <v>1624.67</v>
      </c>
      <c r="E23" s="22">
        <v>1600.51</v>
      </c>
      <c r="F23" s="22">
        <v>1573.75</v>
      </c>
      <c r="G23" s="35">
        <f t="shared" si="3"/>
        <v>3.0721002155691979</v>
      </c>
      <c r="H23" s="22">
        <f t="shared" si="4"/>
        <v>1627.3925870050987</v>
      </c>
      <c r="I23" s="22">
        <v>1704.8389132045306</v>
      </c>
      <c r="J23" s="35">
        <f t="shared" si="5"/>
        <v>3.0875726842567239</v>
      </c>
      <c r="K23" s="22">
        <f t="shared" si="6"/>
        <v>1771.2413836821468</v>
      </c>
      <c r="L23" s="22">
        <f t="shared" si="2"/>
        <v>1834.8474267666916</v>
      </c>
      <c r="M23" s="22">
        <f t="shared" si="2"/>
        <v>1926.0323705516212</v>
      </c>
      <c r="N23" s="22">
        <f t="shared" si="2"/>
        <v>1994.0330578917308</v>
      </c>
      <c r="O23" s="22">
        <f t="shared" si="2"/>
        <v>2049.2007298399967</v>
      </c>
      <c r="P23" s="22">
        <f t="shared" si="2"/>
        <v>2094.5708929516973</v>
      </c>
      <c r="Q23" s="22">
        <f t="shared" si="2"/>
        <v>2138.7259470431532</v>
      </c>
      <c r="R23" s="22">
        <f t="shared" si="2"/>
        <v>2182.5121947855687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ht="47.25" x14ac:dyDescent="0.25">
      <c r="A24" s="11" t="s">
        <v>16</v>
      </c>
      <c r="B24" s="4">
        <v>7680.6</v>
      </c>
      <c r="C24" s="22">
        <v>7617.66</v>
      </c>
      <c r="D24" s="22">
        <v>7572.81</v>
      </c>
      <c r="E24" s="22">
        <v>7581.48</v>
      </c>
      <c r="F24" s="22">
        <v>7613.05</v>
      </c>
      <c r="G24" s="35">
        <f t="shared" si="3"/>
        <v>14.861351895878688</v>
      </c>
      <c r="H24" s="22">
        <f t="shared" si="4"/>
        <v>7872.5471863378352</v>
      </c>
      <c r="I24" s="22">
        <v>8247.1954809669605</v>
      </c>
      <c r="J24" s="35">
        <f t="shared" si="5"/>
        <v>14.936200301115585</v>
      </c>
      <c r="K24" s="22">
        <f t="shared" si="6"/>
        <v>8568.4188823138174</v>
      </c>
      <c r="L24" s="22">
        <f t="shared" si="2"/>
        <v>8876.1145050650739</v>
      </c>
      <c r="M24" s="22">
        <f t="shared" si="2"/>
        <v>9317.2236623529916</v>
      </c>
      <c r="N24" s="22">
        <f t="shared" si="2"/>
        <v>9646.178472681584</v>
      </c>
      <c r="O24" s="22">
        <f t="shared" si="2"/>
        <v>9913.0532907440102</v>
      </c>
      <c r="P24" s="22">
        <f t="shared" si="2"/>
        <v>10132.532445805189</v>
      </c>
      <c r="Q24" s="22">
        <f t="shared" si="2"/>
        <v>10346.133484439637</v>
      </c>
      <c r="R24" s="22">
        <f t="shared" si="2"/>
        <v>10557.95041430486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</row>
    <row r="25" spans="1:35" ht="31.5" x14ac:dyDescent="0.25">
      <c r="A25" s="11" t="s">
        <v>17</v>
      </c>
      <c r="B25" s="15">
        <v>2036.7</v>
      </c>
      <c r="C25" s="23">
        <v>1978.47</v>
      </c>
      <c r="D25" s="23">
        <v>2121.58</v>
      </c>
      <c r="E25" s="23">
        <v>2090.39</v>
      </c>
      <c r="F25" s="22">
        <v>2012.91</v>
      </c>
      <c r="G25" s="35">
        <f t="shared" si="3"/>
        <v>3.9293796631748341</v>
      </c>
      <c r="H25" s="22">
        <f t="shared" si="4"/>
        <v>2081.5217234684251</v>
      </c>
      <c r="I25" s="22">
        <v>2180.5796961261526</v>
      </c>
      <c r="J25" s="35">
        <f t="shared" si="5"/>
        <v>3.9491697740220508</v>
      </c>
      <c r="K25" s="22">
        <f t="shared" si="6"/>
        <v>2265.5119895965881</v>
      </c>
      <c r="L25" s="22">
        <f t="shared" si="2"/>
        <v>2346.8675036142595</v>
      </c>
      <c r="M25" s="22">
        <f t="shared" si="2"/>
        <v>2463.4978992896358</v>
      </c>
      <c r="N25" s="22">
        <f t="shared" si="2"/>
        <v>2550.4743971792495</v>
      </c>
      <c r="O25" s="22">
        <f t="shared" si="2"/>
        <v>2621.0367854501847</v>
      </c>
      <c r="P25" s="22">
        <f t="shared" si="2"/>
        <v>2679.0676385267043</v>
      </c>
      <c r="Q25" s="22">
        <f t="shared" si="2"/>
        <v>2735.5443025020709</v>
      </c>
      <c r="R25" s="22">
        <f t="shared" si="2"/>
        <v>2791.5492435303058</v>
      </c>
    </row>
    <row r="26" spans="1:35" ht="63" x14ac:dyDescent="0.25">
      <c r="A26" s="11" t="s">
        <v>18</v>
      </c>
      <c r="B26" s="4">
        <v>1380.7</v>
      </c>
      <c r="C26" s="22">
        <v>1349.49</v>
      </c>
      <c r="D26" s="22">
        <v>417.77</v>
      </c>
      <c r="E26" s="22">
        <v>195.19</v>
      </c>
      <c r="F26" s="22">
        <v>195.93</v>
      </c>
      <c r="G26" s="35">
        <f t="shared" si="3"/>
        <v>0.38247281667130928</v>
      </c>
      <c r="H26" s="22">
        <f t="shared" si="4"/>
        <v>202.60843817118919</v>
      </c>
      <c r="I26" s="22">
        <v>212.25041351177995</v>
      </c>
      <c r="J26" s="35">
        <f t="shared" si="5"/>
        <v>0.38439912058867026</v>
      </c>
      <c r="K26" s="22">
        <f t="shared" si="6"/>
        <v>220.51744197289466</v>
      </c>
      <c r="L26" s="22">
        <f t="shared" si="2"/>
        <v>228.43631855529645</v>
      </c>
      <c r="M26" s="22">
        <f t="shared" si="2"/>
        <v>239.78873541679371</v>
      </c>
      <c r="N26" s="22">
        <f t="shared" si="2"/>
        <v>248.25473997313853</v>
      </c>
      <c r="O26" s="22">
        <f t="shared" si="2"/>
        <v>255.12304940273265</v>
      </c>
      <c r="P26" s="22">
        <f t="shared" si="2"/>
        <v>260.77158065513959</v>
      </c>
      <c r="Q26" s="22">
        <f t="shared" si="2"/>
        <v>266.26883228223346</v>
      </c>
      <c r="R26" s="22">
        <f t="shared" si="2"/>
        <v>271.72016795827568</v>
      </c>
    </row>
    <row r="27" spans="1:35" ht="47.25" x14ac:dyDescent="0.25">
      <c r="A27" s="11" t="s">
        <v>22</v>
      </c>
      <c r="B27" s="4">
        <v>587.20000000000005</v>
      </c>
      <c r="C27" s="22">
        <v>594.03</v>
      </c>
      <c r="D27" s="22">
        <v>635.66</v>
      </c>
      <c r="E27" s="22">
        <v>613.21</v>
      </c>
      <c r="F27" s="22">
        <v>613.57000000000005</v>
      </c>
      <c r="G27" s="35">
        <f t="shared" si="3"/>
        <v>1.1977433069209169</v>
      </c>
      <c r="H27" s="22">
        <f t="shared" si="4"/>
        <v>634.48404740824049</v>
      </c>
      <c r="I27" s="22">
        <v>664.67864144553062</v>
      </c>
      <c r="J27" s="35">
        <f t="shared" si="5"/>
        <v>1.2037756771274966</v>
      </c>
      <c r="K27" s="22">
        <f t="shared" si="6"/>
        <v>690.56748262802512</v>
      </c>
      <c r="L27" s="22">
        <f t="shared" si="2"/>
        <v>715.36605918426608</v>
      </c>
      <c r="M27" s="22">
        <f t="shared" si="2"/>
        <v>750.91703358180018</v>
      </c>
      <c r="N27" s="22">
        <f t="shared" si="2"/>
        <v>777.42898384789771</v>
      </c>
      <c r="O27" s="22">
        <f t="shared" si="2"/>
        <v>798.93762783664909</v>
      </c>
      <c r="P27" s="22">
        <f t="shared" si="2"/>
        <v>816.62644180357267</v>
      </c>
      <c r="Q27" s="22">
        <f t="shared" si="2"/>
        <v>833.84151188388716</v>
      </c>
      <c r="R27" s="22">
        <f t="shared" si="2"/>
        <v>850.9127926002102</v>
      </c>
    </row>
    <row r="28" spans="1:35" s="9" customFormat="1" ht="63" x14ac:dyDescent="0.25">
      <c r="A28" s="11" t="s">
        <v>23</v>
      </c>
      <c r="B28" s="4">
        <v>586.79999999999995</v>
      </c>
      <c r="C28" s="22">
        <v>862.5</v>
      </c>
      <c r="D28" s="22">
        <v>493.89</v>
      </c>
      <c r="E28" s="22">
        <v>493.25</v>
      </c>
      <c r="F28" s="22">
        <v>489.87</v>
      </c>
      <c r="G28" s="35">
        <f t="shared" si="3"/>
        <v>0.9562698856876144</v>
      </c>
      <c r="H28" s="22">
        <f t="shared" si="4"/>
        <v>506.56762929066741</v>
      </c>
      <c r="I28" s="22">
        <v>530.67478215186884</v>
      </c>
      <c r="J28" s="35">
        <f t="shared" si="5"/>
        <v>0.96108608790267924</v>
      </c>
      <c r="K28" s="22">
        <f t="shared" si="6"/>
        <v>551.34425202501882</v>
      </c>
      <c r="L28" s="22">
        <f t="shared" si="2"/>
        <v>571.14326223999944</v>
      </c>
      <c r="M28" s="22">
        <f t="shared" si="2"/>
        <v>599.52691174717893</v>
      </c>
      <c r="N28" s="22">
        <f t="shared" si="2"/>
        <v>620.69386755801258</v>
      </c>
      <c r="O28" s="22">
        <f t="shared" si="2"/>
        <v>637.86621860315756</v>
      </c>
      <c r="P28" s="22">
        <f t="shared" si="2"/>
        <v>651.98884405416868</v>
      </c>
      <c r="Q28" s="22">
        <f t="shared" si="2"/>
        <v>665.73323569692104</v>
      </c>
      <c r="R28" s="22">
        <f t="shared" si="2"/>
        <v>679.36282691635051</v>
      </c>
    </row>
    <row r="29" spans="1:35" s="9" customFormat="1" ht="78.75" x14ac:dyDescent="0.25">
      <c r="A29" s="11" t="s">
        <v>24</v>
      </c>
      <c r="B29" s="4">
        <v>27.5</v>
      </c>
      <c r="C29" s="22">
        <v>72.62</v>
      </c>
      <c r="D29" s="22">
        <v>68.52</v>
      </c>
      <c r="E29" s="22">
        <v>68.48</v>
      </c>
      <c r="F29" s="22">
        <v>69.27</v>
      </c>
      <c r="G29" s="35">
        <f t="shared" si="3"/>
        <v>0.13522121171245646</v>
      </c>
      <c r="H29" s="22">
        <f t="shared" si="4"/>
        <v>71.631125974165656</v>
      </c>
      <c r="I29" s="22">
        <v>75.039994610120942</v>
      </c>
      <c r="J29" s="35">
        <f t="shared" si="5"/>
        <v>0.13590224612451993</v>
      </c>
      <c r="K29" s="22">
        <f t="shared" si="6"/>
        <v>77.96275815578224</v>
      </c>
      <c r="L29" s="22">
        <f t="shared" si="2"/>
        <v>80.76243447315565</v>
      </c>
      <c r="M29" s="22">
        <f t="shared" si="2"/>
        <v>84.776020529379366</v>
      </c>
      <c r="N29" s="22">
        <f t="shared" si="2"/>
        <v>87.769131005661748</v>
      </c>
      <c r="O29" s="22">
        <f t="shared" si="2"/>
        <v>90.197384944251965</v>
      </c>
      <c r="P29" s="22">
        <f t="shared" si="2"/>
        <v>92.194392854496598</v>
      </c>
      <c r="Q29" s="22">
        <f t="shared" si="2"/>
        <v>94.137916665086067</v>
      </c>
      <c r="R29" s="22">
        <f t="shared" si="2"/>
        <v>96.065207137598918</v>
      </c>
    </row>
    <row r="30" spans="1:35" ht="47.25" x14ac:dyDescent="0.25">
      <c r="A30" s="11" t="s">
        <v>25</v>
      </c>
      <c r="B30" s="4">
        <v>26.2</v>
      </c>
      <c r="C30" s="22">
        <v>10.47</v>
      </c>
      <c r="D30" s="22">
        <v>115.62</v>
      </c>
      <c r="E30" s="22">
        <v>7.62</v>
      </c>
      <c r="F30" s="22">
        <v>7.62</v>
      </c>
      <c r="G30" s="35">
        <f t="shared" si="3"/>
        <v>1.4874918915099152E-2</v>
      </c>
      <c r="H30" s="22">
        <f t="shared" si="4"/>
        <v>7.8797340829095175</v>
      </c>
      <c r="I30" s="22">
        <v>8.2547243962627643</v>
      </c>
      <c r="J30" s="35">
        <f t="shared" si="5"/>
        <v>1.4949835649903884E-2</v>
      </c>
      <c r="K30" s="22">
        <f t="shared" si="6"/>
        <v>8.5762410444212609</v>
      </c>
      <c r="L30" s="22">
        <f t="shared" si="6"/>
        <v>8.8842175643921788</v>
      </c>
      <c r="M30" s="22">
        <f t="shared" si="6"/>
        <v>9.325729412933029</v>
      </c>
      <c r="N30" s="22">
        <f t="shared" si="6"/>
        <v>9.6549845281239008</v>
      </c>
      <c r="O30" s="22">
        <f t="shared" si="6"/>
        <v>9.9221029778432257</v>
      </c>
      <c r="P30" s="22">
        <f t="shared" si="6"/>
        <v>10.141782496770091</v>
      </c>
      <c r="Q30" s="22">
        <f t="shared" si="6"/>
        <v>10.355578533101719</v>
      </c>
      <c r="R30" s="22">
        <f t="shared" si="6"/>
        <v>10.567588831940292</v>
      </c>
    </row>
    <row r="31" spans="1:35" ht="47.25" x14ac:dyDescent="0.25">
      <c r="A31" s="11" t="s">
        <v>26</v>
      </c>
      <c r="B31" s="4">
        <v>3489.8</v>
      </c>
      <c r="C31" s="22">
        <v>4435.8100000000004</v>
      </c>
      <c r="D31" s="22">
        <v>2880.14</v>
      </c>
      <c r="E31" s="22">
        <v>3161.4</v>
      </c>
      <c r="F31" s="22">
        <v>4355.34</v>
      </c>
      <c r="G31" s="35">
        <f t="shared" si="3"/>
        <v>8.5020117254183649</v>
      </c>
      <c r="H31" s="22">
        <f t="shared" si="4"/>
        <v>4503.7954121599914</v>
      </c>
      <c r="I31" s="22">
        <v>4718.1274740182507</v>
      </c>
      <c r="J31" s="35">
        <f t="shared" si="5"/>
        <v>8.5448316534714426</v>
      </c>
      <c r="K31" s="22">
        <f t="shared" si="6"/>
        <v>4901.8957572716145</v>
      </c>
      <c r="L31" s="22">
        <f t="shared" si="6"/>
        <v>5077.9249510367235</v>
      </c>
      <c r="M31" s="22">
        <f t="shared" si="6"/>
        <v>5330.2785224834315</v>
      </c>
      <c r="N31" s="22">
        <f t="shared" si="6"/>
        <v>5518.4698575746934</v>
      </c>
      <c r="O31" s="22">
        <f t="shared" si="6"/>
        <v>5671.1459295957638</v>
      </c>
      <c r="P31" s="22">
        <f t="shared" si="6"/>
        <v>5796.7074776223963</v>
      </c>
      <c r="Q31" s="22">
        <f t="shared" si="6"/>
        <v>5918.9062215694548</v>
      </c>
      <c r="R31" s="22">
        <f t="shared" si="6"/>
        <v>6040.0842970213689</v>
      </c>
    </row>
    <row r="32" spans="1:35" ht="63" x14ac:dyDescent="0.25">
      <c r="A32" s="11" t="s">
        <v>27</v>
      </c>
      <c r="B32" s="16">
        <v>128.4</v>
      </c>
      <c r="C32" s="24">
        <v>175.94</v>
      </c>
      <c r="D32" s="24">
        <v>212.9</v>
      </c>
      <c r="E32" s="24">
        <v>88.7</v>
      </c>
      <c r="F32" s="22">
        <v>88.7</v>
      </c>
      <c r="G32" s="35">
        <f t="shared" si="3"/>
        <v>0.17315030285686284</v>
      </c>
      <c r="H32" s="22">
        <f t="shared" si="4"/>
        <v>91.723413799747263</v>
      </c>
      <c r="I32" s="22">
        <v>96.088458523426141</v>
      </c>
      <c r="J32" s="35">
        <f t="shared" si="5"/>
        <v>0.1740223651110859</v>
      </c>
      <c r="K32" s="22">
        <f t="shared" si="6"/>
        <v>99.831047328105754</v>
      </c>
      <c r="L32" s="22">
        <f t="shared" si="6"/>
        <v>103.41602335453886</v>
      </c>
      <c r="M32" s="22">
        <f t="shared" si="6"/>
        <v>108.55540668335431</v>
      </c>
      <c r="N32" s="22">
        <f t="shared" si="6"/>
        <v>112.38807449404068</v>
      </c>
      <c r="O32" s="22">
        <f t="shared" si="6"/>
        <v>115.49744542450054</v>
      </c>
      <c r="P32" s="22">
        <f t="shared" si="6"/>
        <v>118.05460727867549</v>
      </c>
      <c r="Q32" s="22">
        <f t="shared" si="6"/>
        <v>120.54328292468799</v>
      </c>
      <c r="R32" s="22">
        <f t="shared" si="6"/>
        <v>123.01117183636534</v>
      </c>
    </row>
    <row r="33" spans="1:18" ht="47.25" x14ac:dyDescent="0.25">
      <c r="A33" s="11" t="s">
        <v>28</v>
      </c>
      <c r="B33" s="16">
        <v>361</v>
      </c>
      <c r="C33" s="24">
        <v>383.11</v>
      </c>
      <c r="D33" s="24">
        <v>450.84</v>
      </c>
      <c r="E33" s="24">
        <v>385.36</v>
      </c>
      <c r="F33" s="22">
        <v>385.36</v>
      </c>
      <c r="G33" s="35">
        <f t="shared" si="3"/>
        <v>0.75225705421556555</v>
      </c>
      <c r="H33" s="22">
        <f t="shared" si="4"/>
        <v>398.49531839763932</v>
      </c>
      <c r="I33" s="22">
        <v>417.45939545194472</v>
      </c>
      <c r="J33" s="35">
        <f t="shared" si="5"/>
        <v>0.75604575669907625</v>
      </c>
      <c r="K33" s="22">
        <f t="shared" si="6"/>
        <v>433.71919276616501</v>
      </c>
      <c r="L33" s="22">
        <f t="shared" si="6"/>
        <v>449.29423630107215</v>
      </c>
      <c r="M33" s="22">
        <f t="shared" si="6"/>
        <v>471.62245230549502</v>
      </c>
      <c r="N33" s="22">
        <f t="shared" si="6"/>
        <v>488.27360075562029</v>
      </c>
      <c r="O33" s="22">
        <f t="shared" si="6"/>
        <v>501.78236266950989</v>
      </c>
      <c r="P33" s="22">
        <f t="shared" si="6"/>
        <v>512.89203450857258</v>
      </c>
      <c r="Q33" s="22">
        <f t="shared" si="6"/>
        <v>523.7041658157583</v>
      </c>
      <c r="R33" s="22">
        <f t="shared" si="6"/>
        <v>534.42598848773105</v>
      </c>
    </row>
    <row r="34" spans="1:18" ht="94.5" x14ac:dyDescent="0.25">
      <c r="A34" s="11" t="s">
        <v>29</v>
      </c>
      <c r="B34" s="4">
        <v>6079.3</v>
      </c>
      <c r="C34" s="22">
        <v>6486.16</v>
      </c>
      <c r="D34" s="22">
        <v>7969.23</v>
      </c>
      <c r="E34" s="22">
        <v>9389.35</v>
      </c>
      <c r="F34" s="22">
        <v>11113.72</v>
      </c>
      <c r="G34" s="35">
        <f>(F34-F45)/F$53*100</f>
        <v>10.273981560956809</v>
      </c>
      <c r="H34" s="22">
        <f>G34*H$53/100+H35</f>
        <v>10872.279149571994</v>
      </c>
      <c r="I34" s="22">
        <v>11218.306904480138</v>
      </c>
      <c r="J34" s="35">
        <f>(I34-I35)/I$53*100</f>
        <v>10.325725920464517</v>
      </c>
      <c r="K34" s="22">
        <f t="shared" ref="K34:R34" si="7">$J34*K$53/100+K35</f>
        <v>11475.48696796092</v>
      </c>
      <c r="L34" s="22">
        <f t="shared" si="7"/>
        <v>11725.711158625398</v>
      </c>
      <c r="M34" s="22">
        <f t="shared" si="7"/>
        <v>12210.823729176565</v>
      </c>
      <c r="N34" s="22">
        <f t="shared" si="7"/>
        <v>12624.324621841606</v>
      </c>
      <c r="O34" s="22">
        <f t="shared" si="7"/>
        <v>12975.222591548205</v>
      </c>
      <c r="P34" s="22">
        <f t="shared" si="7"/>
        <v>13267.189640193668</v>
      </c>
      <c r="Q34" s="22">
        <f t="shared" si="7"/>
        <v>13549.071766825677</v>
      </c>
      <c r="R34" s="22">
        <f t="shared" si="7"/>
        <v>13827.897999569552</v>
      </c>
    </row>
    <row r="35" spans="1:18" ht="30" hidden="1" customHeight="1" x14ac:dyDescent="0.25">
      <c r="A35" s="11" t="s">
        <v>20</v>
      </c>
      <c r="B35" s="4">
        <v>1542.9</v>
      </c>
      <c r="C35" s="31">
        <v>1230.9000000000001</v>
      </c>
      <c r="D35" s="22">
        <v>2512.73</v>
      </c>
      <c r="E35" s="22">
        <v>4192.8500000000004</v>
      </c>
      <c r="F35" s="22">
        <v>5850.65</v>
      </c>
      <c r="G35" s="35"/>
      <c r="H35" s="22">
        <f>5429.813</f>
        <v>5429.8130000000001</v>
      </c>
      <c r="I35" s="22">
        <v>5516.8380949999992</v>
      </c>
      <c r="J35" s="22"/>
      <c r="K35" s="22">
        <v>5551.9493100000018</v>
      </c>
      <c r="L35" s="22">
        <v>5589.4567050000005</v>
      </c>
      <c r="M35" s="22">
        <v>5769.62075</v>
      </c>
      <c r="N35" s="22">
        <v>5955.7078999999994</v>
      </c>
      <c r="O35" s="22">
        <v>6122.1093999999994</v>
      </c>
      <c r="P35" s="22">
        <v>6262.3456500000002</v>
      </c>
      <c r="Q35" s="22">
        <v>6396.5606500000004</v>
      </c>
      <c r="R35" s="22">
        <v>6528.9531500000003</v>
      </c>
    </row>
    <row r="36" spans="1:18" s="29" customFormat="1" ht="22.15" hidden="1" customHeight="1" x14ac:dyDescent="0.25">
      <c r="A36" s="38"/>
      <c r="B36" s="22"/>
      <c r="C36" s="22"/>
      <c r="D36" s="22"/>
      <c r="E36" s="22"/>
      <c r="F36" s="22"/>
      <c r="G36" s="35">
        <f t="shared" si="3"/>
        <v>0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</row>
    <row r="37" spans="1:18" s="29" customFormat="1" ht="34.15" hidden="1" customHeight="1" x14ac:dyDescent="0.25">
      <c r="A37" s="38"/>
      <c r="B37" s="22"/>
      <c r="C37" s="22"/>
      <c r="D37" s="22"/>
      <c r="E37" s="22"/>
      <c r="F37" s="22"/>
      <c r="G37" s="35">
        <f t="shared" si="3"/>
        <v>0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</row>
    <row r="38" spans="1:18" s="6" customFormat="1" ht="63" x14ac:dyDescent="0.25">
      <c r="A38" s="11" t="s">
        <v>30</v>
      </c>
      <c r="B38" s="12">
        <v>84.7</v>
      </c>
      <c r="C38" s="25">
        <v>90.05</v>
      </c>
      <c r="D38" s="25">
        <v>110.76</v>
      </c>
      <c r="E38" s="25">
        <v>94.19</v>
      </c>
      <c r="F38" s="22">
        <v>94.19</v>
      </c>
      <c r="G38" s="35">
        <f t="shared" si="3"/>
        <v>0.18386727199648151</v>
      </c>
      <c r="H38" s="22">
        <f>G38*H$53/100</f>
        <v>97.400545048457658</v>
      </c>
      <c r="I38" s="22">
        <v>102.03575995852883</v>
      </c>
      <c r="J38" s="35">
        <f t="shared" ref="J38:J40" si="8">I38/I$53*100</f>
        <v>0.18479330969349694</v>
      </c>
      <c r="K38" s="22">
        <f t="shared" ref="K38:R41" si="9">$J38*K$53/100</f>
        <v>106.00999264751161</v>
      </c>
      <c r="L38" s="22">
        <f t="shared" si="9"/>
        <v>109.81685726904189</v>
      </c>
      <c r="M38" s="22">
        <f t="shared" si="9"/>
        <v>115.27433771708162</v>
      </c>
      <c r="N38" s="22">
        <f t="shared" si="9"/>
        <v>119.34422476430316</v>
      </c>
      <c r="O38" s="22">
        <f t="shared" si="9"/>
        <v>122.6460471762537</v>
      </c>
      <c r="P38" s="22">
        <f t="shared" si="9"/>
        <v>125.36148206965551</v>
      </c>
      <c r="Q38" s="22">
        <f t="shared" si="9"/>
        <v>128.00419186782818</v>
      </c>
      <c r="R38" s="22">
        <f t="shared" si="9"/>
        <v>130.62482835701522</v>
      </c>
    </row>
    <row r="39" spans="1:18" ht="63" x14ac:dyDescent="0.25">
      <c r="A39" s="11" t="s">
        <v>31</v>
      </c>
      <c r="B39" s="12">
        <v>417.5</v>
      </c>
      <c r="C39" s="25">
        <v>463.14</v>
      </c>
      <c r="D39" s="25">
        <v>493.19</v>
      </c>
      <c r="E39" s="25">
        <v>469.49</v>
      </c>
      <c r="F39" s="22">
        <v>453.55</v>
      </c>
      <c r="G39" s="35">
        <f>F39/F$53*100</f>
        <v>0.88537000970383473</v>
      </c>
      <c r="H39" s="22">
        <f>G39*H$53/100</f>
        <v>469.00963166714064</v>
      </c>
      <c r="I39" s="22">
        <v>491.32942912401268</v>
      </c>
      <c r="J39" s="35">
        <f t="shared" si="8"/>
        <v>0.88982912847951523</v>
      </c>
      <c r="K39" s="22">
        <f t="shared" si="9"/>
        <v>510.46642069517884</v>
      </c>
      <c r="L39" s="22">
        <f t="shared" si="9"/>
        <v>528.79749033203041</v>
      </c>
      <c r="M39" s="22">
        <f t="shared" si="9"/>
        <v>555.07671591020664</v>
      </c>
      <c r="N39" s="22">
        <f t="shared" si="9"/>
        <v>574.67430875729599</v>
      </c>
      <c r="O39" s="22">
        <f t="shared" si="9"/>
        <v>590.5734653019415</v>
      </c>
      <c r="P39" s="22">
        <f t="shared" si="9"/>
        <v>603.64900937140089</v>
      </c>
      <c r="Q39" s="22">
        <f t="shared" si="9"/>
        <v>616.37436268875126</v>
      </c>
      <c r="R39" s="22">
        <f t="shared" si="9"/>
        <v>628.99342712946429</v>
      </c>
    </row>
    <row r="40" spans="1:18" ht="63" x14ac:dyDescent="0.25">
      <c r="A40" s="11" t="s">
        <v>32</v>
      </c>
      <c r="B40" s="4">
        <v>1070.7</v>
      </c>
      <c r="C40" s="25">
        <v>1313.02</v>
      </c>
      <c r="D40" s="4">
        <v>1208.74</v>
      </c>
      <c r="E40" s="25">
        <v>833.49</v>
      </c>
      <c r="F40" s="22">
        <v>930.38</v>
      </c>
      <c r="G40" s="35"/>
      <c r="H40" s="22">
        <f>G40*H$53/100</f>
        <v>0</v>
      </c>
      <c r="I40" s="22">
        <v>0</v>
      </c>
      <c r="J40" s="35">
        <f t="shared" si="8"/>
        <v>0</v>
      </c>
      <c r="K40" s="22">
        <f t="shared" si="9"/>
        <v>0</v>
      </c>
      <c r="L40" s="22">
        <f t="shared" si="9"/>
        <v>0</v>
      </c>
      <c r="M40" s="22">
        <f t="shared" si="9"/>
        <v>0</v>
      </c>
      <c r="N40" s="22">
        <f t="shared" si="9"/>
        <v>0</v>
      </c>
      <c r="O40" s="22">
        <f t="shared" si="9"/>
        <v>0</v>
      </c>
      <c r="P40" s="22">
        <f t="shared" si="9"/>
        <v>0</v>
      </c>
      <c r="Q40" s="22">
        <f t="shared" si="9"/>
        <v>0</v>
      </c>
      <c r="R40" s="22">
        <f t="shared" si="9"/>
        <v>0</v>
      </c>
    </row>
    <row r="41" spans="1:18" ht="67.150000000000006" customHeight="1" x14ac:dyDescent="0.25">
      <c r="A41" s="11" t="s">
        <v>53</v>
      </c>
      <c r="B41" s="30" t="s">
        <v>51</v>
      </c>
      <c r="C41" s="30" t="s">
        <v>51</v>
      </c>
      <c r="D41" s="4">
        <v>310.27</v>
      </c>
      <c r="E41" s="4">
        <v>256.70999999999998</v>
      </c>
      <c r="F41" s="4">
        <v>256.70999999999998</v>
      </c>
      <c r="G41" s="35">
        <f>F41/F$53*100</f>
        <v>0.50112079195473791</v>
      </c>
      <c r="H41" s="22">
        <f>G41*H$53/100</f>
        <v>265.46017538368795</v>
      </c>
      <c r="I41" s="22">
        <v>278.09321519220657</v>
      </c>
      <c r="J41" s="35"/>
      <c r="K41" s="22">
        <f t="shared" si="9"/>
        <v>0</v>
      </c>
      <c r="L41" s="22">
        <f t="shared" si="9"/>
        <v>0</v>
      </c>
      <c r="M41" s="22">
        <f t="shared" si="9"/>
        <v>0</v>
      </c>
      <c r="N41" s="22">
        <f t="shared" si="9"/>
        <v>0</v>
      </c>
      <c r="O41" s="22">
        <f t="shared" si="9"/>
        <v>0</v>
      </c>
      <c r="P41" s="22">
        <f t="shared" si="9"/>
        <v>0</v>
      </c>
      <c r="Q41" s="22">
        <f t="shared" si="9"/>
        <v>0</v>
      </c>
      <c r="R41" s="22">
        <f t="shared" si="9"/>
        <v>0</v>
      </c>
    </row>
    <row r="42" spans="1:18" ht="27.6" hidden="1" customHeight="1" x14ac:dyDescent="0.25">
      <c r="B42" s="7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hidden="1" x14ac:dyDescent="0.25">
      <c r="A43" s="3" t="s">
        <v>4</v>
      </c>
      <c r="B43" s="13"/>
      <c r="C43" s="14">
        <f>59498.8-C12</f>
        <v>1494.5999999999985</v>
      </c>
      <c r="D43" s="14">
        <f>59080.3-D12</f>
        <v>2901.0200000000114</v>
      </c>
      <c r="E43" s="14">
        <f>56644-E12</f>
        <v>1243.1100000000006</v>
      </c>
      <c r="F43" s="14">
        <f>59251.4-F12</f>
        <v>1243.1999999999898</v>
      </c>
      <c r="H43" s="2">
        <f>F43*1.03</f>
        <v>1280.4959999999896</v>
      </c>
      <c r="I43" s="2">
        <f>H43*1.03</f>
        <v>1318.9108799999894</v>
      </c>
      <c r="K43" s="2">
        <f>I43*1.03</f>
        <v>1358.4782063999892</v>
      </c>
      <c r="L43" s="2">
        <f t="shared" ref="L43:Q43" si="10">K43*1.03</f>
        <v>1399.2325525919889</v>
      </c>
      <c r="M43" s="2">
        <f t="shared" si="10"/>
        <v>1441.2095291697485</v>
      </c>
      <c r="N43" s="2">
        <f t="shared" si="10"/>
        <v>1484.4458150448411</v>
      </c>
      <c r="O43" s="2">
        <f t="shared" si="10"/>
        <v>1528.9791894961863</v>
      </c>
      <c r="P43" s="2">
        <f t="shared" si="10"/>
        <v>1574.848565181072</v>
      </c>
      <c r="Q43" s="2">
        <f t="shared" si="10"/>
        <v>1622.0940221365042</v>
      </c>
      <c r="R43" s="6">
        <f>Q43*1.03</f>
        <v>1670.7568428005993</v>
      </c>
    </row>
    <row r="44" spans="1:18" hidden="1" x14ac:dyDescent="0.25">
      <c r="A44" s="3" t="s">
        <v>33</v>
      </c>
      <c r="B44" s="13"/>
      <c r="C44" s="14"/>
      <c r="D44" s="14"/>
      <c r="E44" s="14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ht="30" hidden="1" x14ac:dyDescent="0.25">
      <c r="A45" s="3" t="s">
        <v>19</v>
      </c>
      <c r="B45" s="13"/>
      <c r="C45" s="31">
        <v>1230.9000000000001</v>
      </c>
      <c r="D45" s="32">
        <v>2512.73</v>
      </c>
      <c r="E45" s="32">
        <v>4192.8500000000004</v>
      </c>
      <c r="F45" s="33">
        <v>5850.65</v>
      </c>
      <c r="G45" s="5"/>
      <c r="H45" s="33">
        <v>5429.8130000000001</v>
      </c>
      <c r="I45" s="33">
        <v>5516.8380949999992</v>
      </c>
      <c r="J45" s="33"/>
      <c r="K45" s="33">
        <v>5551.9493100000018</v>
      </c>
      <c r="L45" s="33">
        <v>5589.4567050000005</v>
      </c>
      <c r="M45" s="33">
        <v>5769.62075</v>
      </c>
      <c r="N45" s="33">
        <v>5955.7078999999994</v>
      </c>
      <c r="O45" s="33">
        <v>6122.1093999999994</v>
      </c>
      <c r="P45" s="33">
        <v>6262.3456500000002</v>
      </c>
      <c r="Q45" s="33">
        <v>6396.5606500000004</v>
      </c>
      <c r="R45" s="33">
        <v>6528.9531500000003</v>
      </c>
    </row>
    <row r="46" spans="1:18" hidden="1" x14ac:dyDescent="0.25">
      <c r="B46" s="13"/>
      <c r="C46" s="14"/>
      <c r="D46" s="14"/>
      <c r="E46" s="14"/>
      <c r="R46" s="2"/>
    </row>
    <row r="47" spans="1:18" hidden="1" x14ac:dyDescent="0.25">
      <c r="A47" s="3" t="s">
        <v>5</v>
      </c>
      <c r="B47" s="13"/>
      <c r="C47" s="14">
        <f>C43+C12</f>
        <v>59498.8</v>
      </c>
      <c r="D47" s="14">
        <f>D43+D12</f>
        <v>59080.3</v>
      </c>
      <c r="E47" s="14">
        <f>E43+E12</f>
        <v>56644</v>
      </c>
      <c r="F47" s="14">
        <f>F43+F12</f>
        <v>59251.4</v>
      </c>
      <c r="G47" s="14"/>
      <c r="H47" s="32">
        <v>59683.6</v>
      </c>
      <c r="I47" s="32">
        <v>62329.996999999996</v>
      </c>
      <c r="J47" s="32"/>
      <c r="K47" s="32">
        <v>64277.219000000012</v>
      </c>
      <c r="L47" s="32">
        <v>66415.546999999991</v>
      </c>
      <c r="M47" s="32">
        <v>69590.976999999999</v>
      </c>
      <c r="N47" s="32">
        <v>72022.699999999983</v>
      </c>
      <c r="O47" s="32">
        <v>74020.399999999994</v>
      </c>
      <c r="P47" s="32">
        <v>75675.95</v>
      </c>
      <c r="Q47" s="32">
        <v>77287.5</v>
      </c>
      <c r="R47" s="32">
        <v>78886.7</v>
      </c>
    </row>
    <row r="48" spans="1:18" hidden="1" x14ac:dyDescent="0.25">
      <c r="B48" s="5"/>
      <c r="C48" s="5"/>
      <c r="D48" s="5"/>
      <c r="E48" s="5"/>
    </row>
    <row r="49" spans="1:19" hidden="1" x14ac:dyDescent="0.25"/>
    <row r="50" spans="1:19" hidden="1" x14ac:dyDescent="0.25">
      <c r="F50" s="5">
        <f>F47-F43</f>
        <v>58008.200000000012</v>
      </c>
      <c r="G50" s="5"/>
      <c r="H50" s="5">
        <f>H47-H43</f>
        <v>58403.104000000007</v>
      </c>
      <c r="I50" s="5">
        <f>I47-I43</f>
        <v>61011.086120000007</v>
      </c>
      <c r="J50" s="5"/>
      <c r="K50" s="5">
        <f t="shared" ref="K50:Q50" si="11">K47-K43</f>
        <v>62918.740793600024</v>
      </c>
      <c r="L50" s="5">
        <f t="shared" si="11"/>
        <v>65016.314447408004</v>
      </c>
      <c r="M50" s="5">
        <f t="shared" si="11"/>
        <v>68149.767470830251</v>
      </c>
      <c r="N50" s="5">
        <f t="shared" si="11"/>
        <v>70538.254184955134</v>
      </c>
      <c r="O50" s="5">
        <f t="shared" si="11"/>
        <v>72491.420810503812</v>
      </c>
      <c r="P50" s="5">
        <f t="shared" si="11"/>
        <v>74101.10143481892</v>
      </c>
      <c r="Q50" s="5">
        <f t="shared" si="11"/>
        <v>75665.405977863498</v>
      </c>
      <c r="R50" s="5">
        <f>R47-R43</f>
        <v>77215.943157199392</v>
      </c>
    </row>
    <row r="51" spans="1:19" hidden="1" x14ac:dyDescent="0.25">
      <c r="F51" s="2">
        <f>F12-F50</f>
        <v>0</v>
      </c>
      <c r="H51" s="2">
        <f>H12-H50</f>
        <v>0</v>
      </c>
      <c r="I51" s="2">
        <f t="shared" ref="I51:R51" si="12">I12-I50</f>
        <v>0</v>
      </c>
      <c r="K51" s="2">
        <f t="shared" si="12"/>
        <v>0</v>
      </c>
      <c r="L51" s="2">
        <f t="shared" si="12"/>
        <v>0</v>
      </c>
      <c r="M51" s="2">
        <f t="shared" si="12"/>
        <v>0</v>
      </c>
      <c r="N51" s="2">
        <f t="shared" si="12"/>
        <v>0</v>
      </c>
      <c r="O51" s="2">
        <f t="shared" si="12"/>
        <v>0</v>
      </c>
      <c r="P51" s="2">
        <f t="shared" si="12"/>
        <v>0</v>
      </c>
      <c r="Q51" s="2">
        <f t="shared" si="12"/>
        <v>0</v>
      </c>
      <c r="R51" s="2">
        <f t="shared" si="12"/>
        <v>0</v>
      </c>
    </row>
    <row r="52" spans="1:19" hidden="1" x14ac:dyDescent="0.25"/>
    <row r="53" spans="1:19" ht="45" hidden="1" x14ac:dyDescent="0.25">
      <c r="A53" s="18" t="s">
        <v>34</v>
      </c>
      <c r="B53" s="19"/>
      <c r="C53" s="19">
        <f>C47-C45-C43</f>
        <v>56773.3</v>
      </c>
      <c r="D53" s="19">
        <f>D47-D45-D43</f>
        <v>53666.549999999988</v>
      </c>
      <c r="E53" s="19">
        <f>E47-E45-E43</f>
        <v>51208.04</v>
      </c>
      <c r="F53" s="19">
        <f>F47-F45-F43-F40</f>
        <v>51227.170000000013</v>
      </c>
      <c r="G53" s="19"/>
      <c r="H53" s="19">
        <f>H47-H45-H43</f>
        <v>52973.291000000005</v>
      </c>
      <c r="I53" s="19">
        <f>I47-I45-I43-I41</f>
        <v>55216.154809807798</v>
      </c>
      <c r="J53" s="19"/>
      <c r="K53" s="19">
        <f>K47-K45-K43</f>
        <v>57366.79148360002</v>
      </c>
      <c r="L53" s="19">
        <f t="shared" ref="L53:Q53" si="13">L47-L45-L43</f>
        <v>59426.857742407999</v>
      </c>
      <c r="M53" s="19">
        <f t="shared" si="13"/>
        <v>62380.146720830249</v>
      </c>
      <c r="N53" s="19">
        <f t="shared" si="13"/>
        <v>64582.546284955148</v>
      </c>
      <c r="O53" s="19">
        <f t="shared" si="13"/>
        <v>66369.311410503811</v>
      </c>
      <c r="P53" s="19">
        <f t="shared" si="13"/>
        <v>67838.755784818917</v>
      </c>
      <c r="Q53" s="19">
        <f t="shared" si="13"/>
        <v>69268.845327863499</v>
      </c>
      <c r="R53" s="19">
        <f>R47-R45-R43</f>
        <v>70686.990007199391</v>
      </c>
      <c r="S53" s="19"/>
    </row>
    <row r="54" spans="1:19" hidden="1" x14ac:dyDescent="0.25"/>
    <row r="55" spans="1:19" ht="21" customHeight="1" x14ac:dyDescent="0.25">
      <c r="A55" s="44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</row>
  </sheetData>
  <mergeCells count="20">
    <mergeCell ref="O10:O11"/>
    <mergeCell ref="M6:R6"/>
    <mergeCell ref="A55:R55"/>
    <mergeCell ref="P10:P11"/>
    <mergeCell ref="Q10:Q11"/>
    <mergeCell ref="R10:R11"/>
    <mergeCell ref="A8:R8"/>
    <mergeCell ref="Q9:R9"/>
    <mergeCell ref="A10:A11"/>
    <mergeCell ref="B10:B11"/>
    <mergeCell ref="F10:F11"/>
    <mergeCell ref="H10:H11"/>
    <mergeCell ref="I10:I11"/>
    <mergeCell ref="K10:K11"/>
    <mergeCell ref="L10:L11"/>
    <mergeCell ref="M10:M11"/>
    <mergeCell ref="N10:N11"/>
    <mergeCell ref="C10:C11"/>
    <mergeCell ref="D10:D11"/>
    <mergeCell ref="E10:E11"/>
  </mergeCells>
  <phoneticPr fontId="3" type="noConversion"/>
  <printOptions horizontalCentered="1"/>
  <pageMargins left="0.15748031496062992" right="0.19685039370078741" top="0.47" bottom="0.15748031496062992" header="0.23622047244094491" footer="0.15748031496062992"/>
  <pageSetup paperSize="9" scale="70" orientation="landscape" useFirstPageNumber="1" r:id="rId1"/>
  <headerFooter differentFirst="1">
    <oddHeader>&amp;C&amp;"Times New Roman,обычный"&amp;16&amp;P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oev</dc:creator>
  <cp:lastModifiedBy>Любовь Ивановна Самошкина</cp:lastModifiedBy>
  <cp:lastPrinted>2018-03-05T07:41:19Z</cp:lastPrinted>
  <dcterms:created xsi:type="dcterms:W3CDTF">2016-09-13T10:52:58Z</dcterms:created>
  <dcterms:modified xsi:type="dcterms:W3CDTF">2018-03-07T03:43:27Z</dcterms:modified>
</cp:coreProperties>
</file>